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<sst xmlns="http://schemas.openxmlformats.org/spreadsheetml/2006/main" count="165" uniqueCount="136">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</sst>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zoomScale="85" zoomScaleNormal="85" workbookViewId="0">
      <selection activeCell="B1" sqref="B1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34834</v>
      </c>
      <c r="D9" s="3">
        <v>15732</v>
      </c>
      <c r="E9" s="12">
        <v>19102</v>
      </c>
    </row>
    <row r="10" spans="1:5" s="1" customFormat="1" ht="12.75" thickBot="1" x14ac:dyDescent="0.25">
      <c r="B10" s="21" t="s">
        <v>86</v>
      </c>
      <c r="C10" s="7">
        <f>SUM(D10,E10)</f>
        <v>163631</v>
      </c>
      <c r="D10" s="14">
        <v>64754</v>
      </c>
      <c r="E10" s="15">
        <v>98877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17</v>
      </c>
      <c r="D15" s="3">
        <v>4</v>
      </c>
      <c r="E15" s="12">
        <v>13</v>
      </c>
    </row>
    <row r="16" spans="1:5" s="1" customFormat="1" x14ac:dyDescent="0.2">
      <c r="B16" s="10" t="s">
        <v>120</v>
      </c>
      <c r="C16" s="5">
        <f t="shared" ref="C16:C28" si="0">SUM(D16:E16)</f>
        <v>12</v>
      </c>
      <c r="D16" s="5">
        <v>6</v>
      </c>
      <c r="E16" s="28">
        <v>6</v>
      </c>
    </row>
    <row r="17" spans="1:5" s="1" customFormat="1" x14ac:dyDescent="0.2">
      <c r="B17" s="10" t="s">
        <v>121</v>
      </c>
      <c r="C17" s="5">
        <f t="shared" si="0"/>
        <v>1</v>
      </c>
      <c r="D17" s="5">
        <v>0</v>
      </c>
      <c r="E17" s="28">
        <v>1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126</v>
      </c>
      <c r="D19" s="5">
        <v>66</v>
      </c>
      <c r="E19" s="28">
        <v>60</v>
      </c>
    </row>
    <row r="20" spans="1:5" s="1" customFormat="1" x14ac:dyDescent="0.2">
      <c r="B20" s="10" t="s">
        <v>62</v>
      </c>
      <c r="C20" s="5">
        <f t="shared" si="0"/>
        <v>782</v>
      </c>
      <c r="D20" s="5">
        <v>381</v>
      </c>
      <c r="E20" s="28">
        <v>401</v>
      </c>
    </row>
    <row r="21" spans="1:5" s="1" customFormat="1" x14ac:dyDescent="0.2">
      <c r="B21" s="10" t="s">
        <v>124</v>
      </c>
      <c r="C21" s="5">
        <f t="shared" si="0"/>
        <v>8</v>
      </c>
      <c r="D21" s="5">
        <v>6</v>
      </c>
      <c r="E21" s="28">
        <v>2</v>
      </c>
    </row>
    <row r="22" spans="1:5" s="1" customFormat="1" x14ac:dyDescent="0.2">
      <c r="B22" s="10" t="s">
        <v>125</v>
      </c>
      <c r="C22" s="5">
        <f t="shared" si="0"/>
        <v>6</v>
      </c>
      <c r="D22" s="5">
        <v>1</v>
      </c>
      <c r="E22" s="28">
        <v>5</v>
      </c>
    </row>
    <row r="23" spans="1:5" s="1" customFormat="1" x14ac:dyDescent="0.2">
      <c r="B23" s="10" t="s">
        <v>126</v>
      </c>
      <c r="C23" s="5">
        <f t="shared" si="0"/>
        <v>7</v>
      </c>
      <c r="D23" s="5">
        <v>1</v>
      </c>
      <c r="E23" s="28">
        <v>6</v>
      </c>
    </row>
    <row r="24" spans="1:5" s="1" customFormat="1" x14ac:dyDescent="0.2">
      <c r="B24" s="10" t="s">
        <v>127</v>
      </c>
      <c r="C24" s="5">
        <f t="shared" si="0"/>
        <v>119</v>
      </c>
      <c r="D24" s="5">
        <v>53</v>
      </c>
      <c r="E24" s="28">
        <v>66</v>
      </c>
    </row>
    <row r="25" spans="1:5" s="1" customFormat="1" x14ac:dyDescent="0.2">
      <c r="B25" s="10" t="s">
        <v>128</v>
      </c>
      <c r="C25" s="5">
        <f t="shared" si="0"/>
        <v>96</v>
      </c>
      <c r="D25" s="5">
        <v>52</v>
      </c>
      <c r="E25" s="28">
        <v>44</v>
      </c>
    </row>
    <row r="26" spans="1:5" s="1" customFormat="1" x14ac:dyDescent="0.2">
      <c r="B26" s="35" t="s">
        <v>129</v>
      </c>
      <c r="C26" s="5">
        <f t="shared" si="0"/>
        <v>2</v>
      </c>
      <c r="D26" s="5">
        <v>2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1</v>
      </c>
      <c r="D32" s="5">
        <v>0</v>
      </c>
      <c r="E32" s="9">
        <v>1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75</v>
      </c>
      <c r="D34" s="5">
        <v>42</v>
      </c>
      <c r="E34" s="9">
        <v>33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47</v>
      </c>
      <c r="D36" s="5">
        <v>26</v>
      </c>
      <c r="E36" s="9">
        <v>21</v>
      </c>
    </row>
    <row r="37" spans="2:5" s="1" customFormat="1" x14ac:dyDescent="0.2">
      <c r="B37" s="10" t="s">
        <v>11</v>
      </c>
      <c r="C37" s="5">
        <f t="shared" si="1"/>
        <v>14</v>
      </c>
      <c r="D37" s="5">
        <v>8</v>
      </c>
      <c r="E37" s="9">
        <v>6</v>
      </c>
    </row>
    <row r="38" spans="2:5" s="1" customFormat="1" x14ac:dyDescent="0.2">
      <c r="B38" s="10" t="s">
        <v>12</v>
      </c>
      <c r="C38" s="5">
        <f t="shared" si="1"/>
        <v>1</v>
      </c>
      <c r="D38" s="5">
        <v>1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9</v>
      </c>
      <c r="D40" s="5">
        <v>8</v>
      </c>
      <c r="E40" s="9">
        <v>1</v>
      </c>
    </row>
    <row r="41" spans="2:5" s="1" customFormat="1" x14ac:dyDescent="0.2">
      <c r="B41" s="10" t="s">
        <v>15</v>
      </c>
      <c r="C41" s="5">
        <f t="shared" si="1"/>
        <v>1</v>
      </c>
      <c r="D41" s="5">
        <v>1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79</v>
      </c>
      <c r="D43" s="5">
        <v>43</v>
      </c>
      <c r="E43" s="9">
        <v>36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19</v>
      </c>
      <c r="D45" s="5">
        <v>13</v>
      </c>
      <c r="E45" s="9">
        <v>6</v>
      </c>
    </row>
    <row r="46" spans="2:5" s="1" customFormat="1" x14ac:dyDescent="0.2">
      <c r="B46" s="11" t="s">
        <v>91</v>
      </c>
      <c r="C46" s="5">
        <f t="shared" si="1"/>
        <v>2</v>
      </c>
      <c r="D46" s="3">
        <v>1</v>
      </c>
      <c r="E46" s="12">
        <v>1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32835</v>
      </c>
      <c r="D55" s="5">
        <v>27244</v>
      </c>
      <c r="E55" s="9">
        <v>5591</v>
      </c>
    </row>
    <row r="56" spans="1:5" s="1" customFormat="1" ht="14.25" x14ac:dyDescent="0.2">
      <c r="B56" s="25" t="s">
        <v>98</v>
      </c>
      <c r="C56" s="5">
        <f t="shared" si="2"/>
        <v>754</v>
      </c>
      <c r="D56" s="5">
        <v>0</v>
      </c>
      <c r="E56" s="9">
        <v>754</v>
      </c>
    </row>
    <row r="57" spans="1:5" s="1" customFormat="1" ht="14.25" x14ac:dyDescent="0.2">
      <c r="B57" s="26" t="s">
        <v>99</v>
      </c>
      <c r="C57" s="5">
        <f t="shared" si="2"/>
        <v>30624</v>
      </c>
      <c r="D57" s="5">
        <v>28683</v>
      </c>
      <c r="E57" s="9">
        <v>1941</v>
      </c>
    </row>
    <row r="58" spans="1:5" s="1" customFormat="1" ht="14.25" x14ac:dyDescent="0.2">
      <c r="B58" s="26" t="s">
        <v>102</v>
      </c>
      <c r="C58" s="5">
        <f t="shared" si="2"/>
        <v>3040</v>
      </c>
      <c r="D58" s="5">
        <v>2531</v>
      </c>
      <c r="E58" s="9">
        <v>509</v>
      </c>
    </row>
    <row r="59" spans="1:5" s="1" customFormat="1" ht="14.25" x14ac:dyDescent="0.2">
      <c r="B59" s="26" t="s">
        <v>103</v>
      </c>
      <c r="C59" s="5">
        <f t="shared" si="2"/>
        <v>23</v>
      </c>
      <c r="D59" s="5">
        <v>0</v>
      </c>
      <c r="E59" s="9">
        <v>23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4334</v>
      </c>
      <c r="D63" s="5">
        <v>3366</v>
      </c>
      <c r="E63" s="9">
        <v>968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770</v>
      </c>
      <c r="D65" s="5">
        <v>160</v>
      </c>
      <c r="E65" s="9">
        <v>610</v>
      </c>
    </row>
    <row r="66" spans="2:5" s="1" customFormat="1" ht="15" customHeight="1" x14ac:dyDescent="0.2">
      <c r="B66" s="26" t="s">
        <v>110</v>
      </c>
      <c r="C66" s="5">
        <f t="shared" si="2"/>
        <v>1610</v>
      </c>
      <c r="D66" s="5">
        <v>5</v>
      </c>
      <c r="E66" s="9">
        <v>1605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178</v>
      </c>
      <c r="D86" s="36">
        <v>99</v>
      </c>
      <c r="E86" s="43">
        <v>79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11099</v>
      </c>
    </row>
    <row r="101" spans="1:5" s="1" customFormat="1" x14ac:dyDescent="0.2">
      <c r="B101" s="10" t="s">
        <v>39</v>
      </c>
      <c r="C101" s="9">
        <v>6691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11048</v>
      </c>
      <c r="D106" s="41"/>
      <c r="E106" s="8"/>
    </row>
    <row r="107" spans="1:5" s="1" customFormat="1" ht="12.75" thickBot="1" x14ac:dyDescent="0.25">
      <c r="B107" s="23" t="s">
        <v>43</v>
      </c>
      <c r="C107" s="15">
        <v>6768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968</v>
      </c>
      <c r="D112" s="5">
        <v>421</v>
      </c>
      <c r="E112" s="9">
        <v>547</v>
      </c>
    </row>
    <row r="113" spans="1:5" s="1" customFormat="1" x14ac:dyDescent="0.2">
      <c r="B113" s="10" t="s">
        <v>48</v>
      </c>
      <c r="C113" s="5">
        <f>SUM(D113:E113)</f>
        <v>279</v>
      </c>
      <c r="D113" s="5">
        <v>153</v>
      </c>
      <c r="E113" s="9">
        <v>126</v>
      </c>
    </row>
    <row r="114" spans="1:5" s="1" customFormat="1" x14ac:dyDescent="0.2">
      <c r="B114" s="10" t="s">
        <v>49</v>
      </c>
      <c r="C114" s="5">
        <f>SUM(D114:E114)</f>
        <v>279</v>
      </c>
      <c r="D114" s="5">
        <v>153</v>
      </c>
      <c r="E114" s="9">
        <v>126</v>
      </c>
    </row>
    <row r="115" spans="1:5" s="1" customFormat="1" x14ac:dyDescent="0.2">
      <c r="B115" s="10" t="s">
        <v>50</v>
      </c>
      <c r="C115" s="5">
        <f>SUM(D115:E115)</f>
        <v>279</v>
      </c>
      <c r="D115" s="5">
        <v>153</v>
      </c>
      <c r="E115" s="9">
        <v>126</v>
      </c>
    </row>
    <row r="116" spans="1:5" s="1" customFormat="1" ht="12.75" thickBot="1" x14ac:dyDescent="0.25">
      <c r="B116" s="24" t="s">
        <v>51</v>
      </c>
      <c r="C116" s="7">
        <f>SUM(D116:E116)</f>
        <v>1471</v>
      </c>
      <c r="D116" s="7">
        <v>593</v>
      </c>
      <c r="E116" s="20">
        <v>878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3</v>
      </c>
      <c r="D121" s="9">
        <v>3</v>
      </c>
    </row>
    <row r="122" spans="1:5" s="1" customFormat="1" x14ac:dyDescent="0.2">
      <c r="B122" s="10" t="s">
        <v>57</v>
      </c>
      <c r="C122" s="5">
        <v>1339</v>
      </c>
      <c r="D122" s="9">
        <v>1339</v>
      </c>
    </row>
    <row r="123" spans="1:5" s="1" customFormat="1" ht="12.75" thickBot="1" x14ac:dyDescent="0.25">
      <c r="B123" s="24" t="s">
        <v>97</v>
      </c>
      <c r="C123" s="7">
        <v>938</v>
      </c>
      <c r="D123" s="20">
        <v>938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18</v>
      </c>
      <c r="D128" s="9">
        <v>18</v>
      </c>
    </row>
    <row r="129" spans="1:5" s="1" customFormat="1" x14ac:dyDescent="0.2">
      <c r="B129" s="10" t="s">
        <v>57</v>
      </c>
      <c r="C129" s="5">
        <v>3865</v>
      </c>
      <c r="D129" s="9">
        <v>3865</v>
      </c>
    </row>
    <row r="130" spans="1:5" s="1" customFormat="1" x14ac:dyDescent="0.2">
      <c r="B130" s="10" t="s">
        <v>61</v>
      </c>
      <c r="C130" s="5">
        <v>975</v>
      </c>
      <c r="D130" s="9">
        <v>975</v>
      </c>
    </row>
    <row r="131" spans="1:5" s="1" customFormat="1" ht="12.75" thickBot="1" x14ac:dyDescent="0.25">
      <c r="B131" s="24" t="s">
        <v>62</v>
      </c>
      <c r="C131" s="7">
        <v>782</v>
      </c>
      <c r="D131" s="20">
        <v>782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15434</v>
      </c>
      <c r="D137" s="5">
        <v>11322</v>
      </c>
      <c r="E137" s="9">
        <v>4112</v>
      </c>
    </row>
    <row r="138" spans="1:5" s="1" customFormat="1" ht="12.75" thickBot="1" x14ac:dyDescent="0.25">
      <c r="B138" s="24" t="s">
        <v>69</v>
      </c>
      <c r="C138" s="7">
        <f>SUM(D138:E138)</f>
        <v>3559</v>
      </c>
      <c r="D138" s="7">
        <v>3315</v>
      </c>
      <c r="E138" s="20">
        <v>244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2015-01-28T10:37:27Z</dcterms:modified>
</cp:coreProperties>
</file>